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4" r:id="rId1"/>
    <sheet name="BOM VALIDATION" sheetId="2" r:id="rId2"/>
    <sheet name="Rev A " sheetId="3" r:id="rId3"/>
    <sheet name="Rev B" sheetId="5" r:id="rId4"/>
    <sheet name="TBDB" sheetId="6" r:id="rId5"/>
  </sheets>
  <definedNames>
    <definedName name="_xlnm.Print_Area" localSheetId="0">Baseline!$A$1:$I$19</definedName>
    <definedName name="_xlnm.Print_Area" localSheetId="2">'Rev A '!$A$1:$I$18</definedName>
    <definedName name="_xlnm.Print_Area" localSheetId="3">'Rev B'!$A$1:$I$17</definedName>
  </definedNames>
  <calcPr calcId="145621"/>
</workbook>
</file>

<file path=xl/calcChain.xml><?xml version="1.0" encoding="utf-8"?>
<calcChain xmlns="http://schemas.openxmlformats.org/spreadsheetml/2006/main">
  <c r="G9" i="6" l="1"/>
  <c r="G8" i="6"/>
  <c r="G7" i="6"/>
  <c r="G6" i="6"/>
  <c r="G5" i="6"/>
  <c r="G4" i="6"/>
  <c r="G3" i="6"/>
  <c r="G2" i="6"/>
  <c r="H17" i="5" l="1"/>
  <c r="H16" i="5"/>
  <c r="H15" i="5"/>
  <c r="H14" i="5"/>
  <c r="H13" i="5"/>
  <c r="H12" i="5"/>
  <c r="H11" i="5"/>
  <c r="H10" i="5"/>
  <c r="H19" i="4" l="1"/>
  <c r="H18" i="4"/>
  <c r="H17" i="4"/>
  <c r="H16" i="4"/>
  <c r="H15" i="4"/>
  <c r="H14" i="4"/>
  <c r="H13" i="4"/>
  <c r="H12" i="4"/>
  <c r="H11" i="4"/>
  <c r="H10" i="4"/>
  <c r="H18" i="3" l="1"/>
  <c r="H17" i="3"/>
  <c r="H16" i="3"/>
  <c r="H15" i="3"/>
  <c r="H14" i="3"/>
  <c r="H13" i="3"/>
  <c r="H12" i="3"/>
  <c r="H11" i="3"/>
  <c r="H10" i="3"/>
  <c r="J13" i="2" l="1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<sst xmlns="http://schemas.openxmlformats.org/spreadsheetml/2006/main" count="385" uniqueCount="105">
  <si>
    <t>NSN</t>
  </si>
  <si>
    <t>NOUN</t>
  </si>
  <si>
    <t>QPA</t>
  </si>
  <si>
    <t xml:space="preserve"> Control Number: </t>
  </si>
  <si>
    <t>Revision: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</si>
  <si>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</si>
  <si>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</si>
  <si>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</si>
  <si>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</si>
  <si>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</si>
  <si>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</si>
  <si>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</si>
  <si>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</si>
  <si>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</si>
  <si>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</si>
  <si>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</si>
  <si>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</si>
  <si>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</si>
  <si>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</si>
  <si>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</si>
  <si>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</si>
  <si>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</si>
  <si>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</si>
  <si>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</si>
  <si>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</si>
  <si>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</si>
  <si>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</si>
  <si>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</si>
  <si>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</si>
  <si>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</si>
  <si>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</si>
  <si>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</si>
  <si>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</si>
  <si>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INSERT</t>
  </si>
  <si>
    <t>2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</si>
  <si>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</si>
  <si>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</si>
  <si>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</si>
  <si>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</si>
  <si>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</si>
  <si>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</si>
  <si>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</si>
  <si>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</si>
  <si>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</si>
  <si>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100% REPLACED RS TO IN</t>
  </si>
  <si>
    <t>BOLT</t>
  </si>
  <si>
    <t>One Tackle Box Every Wednesday</t>
  </si>
  <si>
    <t>A9U</t>
  </si>
  <si>
    <t>5325008470734</t>
  </si>
  <si>
    <t>MS21209F5-15</t>
  </si>
  <si>
    <t>(5 Kits per Tackle Box)</t>
  </si>
  <si>
    <t>5 KITS PER TB</t>
  </si>
  <si>
    <t>99632A 30MM TRANSFER UNIT</t>
  </si>
  <si>
    <t>TOTAL MONTHLY REQUIREMENT=</t>
  </si>
  <si>
    <t>DELIVERY SCHEDULE=1 KIT EVERY WEDNESDAY     GUN SHOP</t>
  </si>
  <si>
    <t>SP</t>
  </si>
  <si>
    <t>Part No</t>
  </si>
  <si>
    <t>99632A</t>
  </si>
  <si>
    <t>30MM TRANSFER UNIT</t>
  </si>
  <si>
    <t>5325008087913</t>
  </si>
  <si>
    <t>MS16624-4075</t>
  </si>
  <si>
    <t>RING,RETAINING</t>
  </si>
  <si>
    <t>5325008292141</t>
  </si>
  <si>
    <t>MS21209F4-15</t>
  </si>
  <si>
    <t>5315006821733</t>
  </si>
  <si>
    <t>MS16555-646</t>
  </si>
  <si>
    <t>PIN,DOWEL</t>
  </si>
  <si>
    <t>3110001836730</t>
  </si>
  <si>
    <t>MS17131-23</t>
  </si>
  <si>
    <t>BEARING,ROLLER,NEED</t>
  </si>
  <si>
    <t>4</t>
  </si>
  <si>
    <t>5306005105338</t>
  </si>
  <si>
    <t>MS21250H05010</t>
  </si>
  <si>
    <t>5310000509372</t>
  </si>
  <si>
    <t>MS21083C10</t>
  </si>
  <si>
    <t>NUT,SELF-LOCKING</t>
  </si>
  <si>
    <t>5310006231841</t>
  </si>
  <si>
    <t>114C3065-11</t>
  </si>
  <si>
    <t>SPACER, SLEEVE</t>
  </si>
  <si>
    <t>RM TO IN</t>
  </si>
  <si>
    <t>5310000742328</t>
  </si>
  <si>
    <t>MS21083C7</t>
  </si>
  <si>
    <t>NUT,SELF-LOCKING,HE</t>
  </si>
  <si>
    <t>3110011602183</t>
  </si>
  <si>
    <t>176C2461-10</t>
  </si>
  <si>
    <t>BEARING,BALL</t>
  </si>
  <si>
    <t>TB1-NO CUP</t>
  </si>
  <si>
    <t>G438</t>
  </si>
  <si>
    <t>K375</t>
  </si>
  <si>
    <t>K465</t>
  </si>
  <si>
    <t>K509</t>
  </si>
  <si>
    <t>K525</t>
  </si>
  <si>
    <t>K526</t>
  </si>
  <si>
    <t>K527</t>
  </si>
  <si>
    <t>K528</t>
  </si>
  <si>
    <t xml:space="preserve">99632A </t>
  </si>
  <si>
    <t>K2HIPV24556206</t>
  </si>
  <si>
    <t>A</t>
  </si>
  <si>
    <t>J727</t>
  </si>
  <si>
    <t>K503</t>
  </si>
  <si>
    <t>Baseline</t>
  </si>
  <si>
    <t>K472</t>
  </si>
  <si>
    <t>B</t>
  </si>
  <si>
    <t>NUT</t>
  </si>
  <si>
    <t>BEARING,ROLLER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</si>
</sst>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8"/>
      <color indexed="8"/>
      <name val="Arial"/>
      <family val="2"/>
    </font>
    <font>
      <sz val="18"/>
      <color theme="1"/>
      <name val="Calibri"/>
      <family val="2"/>
      <scheme val="minor"/>
    </font>
    <font>
      <b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lef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0" fillId="4" borderId="1" xfId="0" applyFill="1" applyBorder="1"/>
    <xf numFmtId="0" fontId="9" fillId="0" borderId="1" xfId="0" applyFont="1" applyBorder="1"/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10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activeCell="E31" sqref="E31"/>
    </sheetView>
  </sheetViews>
  <sheetFormatPr defaultRowHeight="12.75" x14ac:dyDescent="0.2"/>
  <cols>
    <col min="1" max="1" width="5" style="11" bestFit="1" customWidth="1"/>
    <col min="2" max="2" width="6.42578125" style="11" customWidth="1"/>
    <col min="3" max="3" width="19.28515625" style="11" customWidth="1"/>
    <col min="4" max="4" width="19.28515625" style="18" customWidth="1"/>
    <col min="5" max="5" width="26.5703125" style="18" bestFit="1" customWidth="1"/>
    <col min="6" max="6" width="7.140625" style="19" customWidth="1"/>
    <col min="7" max="7" width="9.42578125" style="11" customWidth="1"/>
    <col min="8" max="8" width="6.5703125" style="11" customWidth="1"/>
    <col min="9" max="9" width="14" style="11" customWidth="1"/>
    <col min="10" max="10" width="16.5703125" style="11" customWidth="1"/>
    <col min="11" max="16384" width="9.140625" style="11"/>
  </cols>
  <sheetData>
    <row r="1" spans="1:9" x14ac:dyDescent="0.2">
      <c r="C1" s="39" t="s">
        <v>3</v>
      </c>
      <c r="D1" s="12" t="s">
        <v>96</v>
      </c>
      <c r="E1" s="13"/>
      <c r="F1" s="13"/>
      <c r="G1" s="14" t="s">
        <v>4</v>
      </c>
      <c r="H1" s="14"/>
      <c r="I1" s="15" t="s">
        <v>100</v>
      </c>
    </row>
    <row r="2" spans="1:9" x14ac:dyDescent="0.2">
      <c r="C2" s="39" t="s">
        <v>5</v>
      </c>
      <c r="D2" s="47" t="s">
        <v>52</v>
      </c>
      <c r="E2" s="48"/>
      <c r="F2" s="13"/>
      <c r="G2" s="14" t="s">
        <v>6</v>
      </c>
      <c r="H2" s="14"/>
      <c r="I2" s="10">
        <v>41325</v>
      </c>
    </row>
    <row r="3" spans="1:9" x14ac:dyDescent="0.2">
      <c r="C3" s="39" t="s">
        <v>7</v>
      </c>
      <c r="D3" s="16" t="s">
        <v>20</v>
      </c>
      <c r="E3" s="1" t="s">
        <v>12</v>
      </c>
      <c r="F3" s="13"/>
      <c r="G3" s="13"/>
      <c r="H3" s="13"/>
      <c r="I3" s="13"/>
    </row>
    <row r="4" spans="1:9" x14ac:dyDescent="0.2">
      <c r="C4" s="39" t="s">
        <v>8</v>
      </c>
      <c r="D4" s="2" t="s">
        <v>21</v>
      </c>
      <c r="E4" s="39"/>
      <c r="F4" s="13"/>
      <c r="G4" s="13"/>
      <c r="H4" s="13"/>
      <c r="I4" s="13"/>
    </row>
    <row r="5" spans="1:9" x14ac:dyDescent="0.2">
      <c r="B5" s="17" t="s">
        <v>16</v>
      </c>
      <c r="C5" s="39" t="s">
        <v>9</v>
      </c>
      <c r="D5" s="49" t="s">
        <v>46</v>
      </c>
      <c r="E5" s="50"/>
      <c r="F5" s="50"/>
      <c r="G5" s="13"/>
      <c r="H5" s="13"/>
      <c r="I5" s="13"/>
    </row>
    <row r="6" spans="1:9" x14ac:dyDescent="0.2">
      <c r="B6" s="17" t="s">
        <v>22</v>
      </c>
      <c r="C6" s="39" t="s">
        <v>10</v>
      </c>
      <c r="D6" s="16">
        <v>240</v>
      </c>
      <c r="E6" s="17" t="s">
        <v>95</v>
      </c>
      <c r="F6" s="13"/>
      <c r="G6" s="13"/>
      <c r="H6" s="13"/>
      <c r="I6" s="13"/>
    </row>
    <row r="7" spans="1:9" x14ac:dyDescent="0.2">
      <c r="C7" s="39" t="s">
        <v>11</v>
      </c>
      <c r="D7" s="16">
        <v>20</v>
      </c>
      <c r="E7" s="17" t="s">
        <v>50</v>
      </c>
      <c r="F7" s="13"/>
      <c r="G7" s="13"/>
      <c r="H7" s="13"/>
      <c r="I7" s="13"/>
    </row>
    <row r="8" spans="1:9" x14ac:dyDescent="0.2">
      <c r="C8" s="39"/>
      <c r="D8" s="16"/>
      <c r="E8" s="13"/>
      <c r="F8" s="13"/>
      <c r="G8" s="13"/>
      <c r="H8" s="13"/>
      <c r="I8" s="13"/>
    </row>
    <row r="9" spans="1:9" x14ac:dyDescent="0.2">
      <c r="A9" s="41" t="s">
        <v>13</v>
      </c>
      <c r="B9" s="41" t="s">
        <v>15</v>
      </c>
      <c r="C9" s="41" t="s">
        <v>17</v>
      </c>
      <c r="D9" s="42" t="s">
        <v>0</v>
      </c>
      <c r="E9" s="41" t="s">
        <v>1</v>
      </c>
      <c r="F9" s="41" t="s">
        <v>2</v>
      </c>
      <c r="G9" s="41" t="s">
        <v>18</v>
      </c>
      <c r="H9" s="41" t="s">
        <v>19</v>
      </c>
      <c r="I9" s="41" t="s">
        <v>14</v>
      </c>
    </row>
    <row r="10" spans="1:9" x14ac:dyDescent="0.2">
      <c r="A10" s="35">
        <v>1</v>
      </c>
      <c r="B10" s="36" t="s">
        <v>87</v>
      </c>
      <c r="C10" s="37" t="s">
        <v>63</v>
      </c>
      <c r="D10" s="37" t="s">
        <v>62</v>
      </c>
      <c r="E10" s="37" t="s">
        <v>33</v>
      </c>
      <c r="F10" s="37">
        <v>5</v>
      </c>
      <c r="G10" s="37">
        <v>0</v>
      </c>
      <c r="H10" s="35">
        <f t="shared" ref="H10:H19" si="0">F10*5</f>
        <v>25</v>
      </c>
      <c r="I10" s="35" t="s">
        <v>36</v>
      </c>
    </row>
    <row r="11" spans="1:9" x14ac:dyDescent="0.2">
      <c r="A11" s="35">
        <v>2</v>
      </c>
      <c r="B11" s="43" t="s">
        <v>88</v>
      </c>
      <c r="C11" s="37" t="s">
        <v>74</v>
      </c>
      <c r="D11" s="37" t="s">
        <v>73</v>
      </c>
      <c r="E11" s="37" t="s">
        <v>75</v>
      </c>
      <c r="F11" s="37" t="s">
        <v>34</v>
      </c>
      <c r="G11" s="37">
        <v>0</v>
      </c>
      <c r="H11" s="35">
        <f t="shared" si="0"/>
        <v>10</v>
      </c>
      <c r="I11" s="35" t="s">
        <v>41</v>
      </c>
    </row>
    <row r="12" spans="1:9" x14ac:dyDescent="0.2">
      <c r="A12" s="35">
        <v>3</v>
      </c>
      <c r="B12" s="43" t="s">
        <v>89</v>
      </c>
      <c r="C12" s="37" t="s">
        <v>65</v>
      </c>
      <c r="D12" s="37" t="s">
        <v>64</v>
      </c>
      <c r="E12" s="37" t="s">
        <v>66</v>
      </c>
      <c r="F12" s="37" t="s">
        <v>34</v>
      </c>
      <c r="G12" s="37">
        <v>0</v>
      </c>
      <c r="H12" s="35">
        <f t="shared" si="0"/>
        <v>10</v>
      </c>
      <c r="I12" s="35" t="s">
        <v>38</v>
      </c>
    </row>
    <row r="13" spans="1:9" x14ac:dyDescent="0.2">
      <c r="A13" s="35">
        <v>4</v>
      </c>
      <c r="B13" s="43" t="s">
        <v>101</v>
      </c>
      <c r="C13" s="37" t="s">
        <v>84</v>
      </c>
      <c r="D13" s="37" t="s">
        <v>83</v>
      </c>
      <c r="E13" s="37" t="s">
        <v>85</v>
      </c>
      <c r="F13" s="37" t="s">
        <v>70</v>
      </c>
      <c r="G13" s="37">
        <v>0</v>
      </c>
      <c r="H13" s="35">
        <f t="shared" si="0"/>
        <v>20</v>
      </c>
      <c r="I13" s="35" t="s">
        <v>86</v>
      </c>
    </row>
    <row r="14" spans="1:9" x14ac:dyDescent="0.2">
      <c r="A14" s="35">
        <v>5</v>
      </c>
      <c r="B14" s="35" t="s">
        <v>99</v>
      </c>
      <c r="C14" s="37" t="s">
        <v>49</v>
      </c>
      <c r="D14" s="37" t="s">
        <v>48</v>
      </c>
      <c r="E14" s="37" t="s">
        <v>33</v>
      </c>
      <c r="F14" s="37">
        <v>10</v>
      </c>
      <c r="G14" s="37">
        <v>0</v>
      </c>
      <c r="H14" s="35">
        <f t="shared" si="0"/>
        <v>50</v>
      </c>
      <c r="I14" s="35" t="s">
        <v>37</v>
      </c>
    </row>
    <row r="15" spans="1:9" x14ac:dyDescent="0.2">
      <c r="A15" s="35">
        <v>6</v>
      </c>
      <c r="B15" s="43" t="s">
        <v>90</v>
      </c>
      <c r="C15" s="37" t="s">
        <v>81</v>
      </c>
      <c r="D15" s="37" t="s">
        <v>80</v>
      </c>
      <c r="E15" s="37" t="s">
        <v>82</v>
      </c>
      <c r="F15" s="37" t="s">
        <v>34</v>
      </c>
      <c r="G15" s="37">
        <v>0</v>
      </c>
      <c r="H15" s="35">
        <f t="shared" si="0"/>
        <v>10</v>
      </c>
      <c r="I15" s="35" t="s">
        <v>43</v>
      </c>
    </row>
    <row r="16" spans="1:9" x14ac:dyDescent="0.2">
      <c r="A16" s="35">
        <v>7</v>
      </c>
      <c r="B16" s="43" t="s">
        <v>91</v>
      </c>
      <c r="C16" s="37" t="s">
        <v>60</v>
      </c>
      <c r="D16" s="37" t="s">
        <v>59</v>
      </c>
      <c r="E16" s="37" t="s">
        <v>61</v>
      </c>
      <c r="F16" s="37">
        <v>10</v>
      </c>
      <c r="G16" s="37">
        <v>0</v>
      </c>
      <c r="H16" s="35">
        <f t="shared" si="0"/>
        <v>50</v>
      </c>
      <c r="I16" s="35" t="s">
        <v>35</v>
      </c>
    </row>
    <row r="17" spans="1:9" x14ac:dyDescent="0.2">
      <c r="A17" s="35">
        <v>8</v>
      </c>
      <c r="B17" s="43" t="s">
        <v>92</v>
      </c>
      <c r="C17" s="37" t="s">
        <v>68</v>
      </c>
      <c r="D17" s="37" t="s">
        <v>67</v>
      </c>
      <c r="E17" s="37" t="s">
        <v>69</v>
      </c>
      <c r="F17" s="37" t="s">
        <v>70</v>
      </c>
      <c r="G17" s="37">
        <v>0</v>
      </c>
      <c r="H17" s="35">
        <f t="shared" si="0"/>
        <v>20</v>
      </c>
      <c r="I17" s="35" t="s">
        <v>39</v>
      </c>
    </row>
    <row r="18" spans="1:9" x14ac:dyDescent="0.2">
      <c r="A18" s="35">
        <v>9</v>
      </c>
      <c r="B18" s="43" t="s">
        <v>93</v>
      </c>
      <c r="C18" s="37" t="s">
        <v>72</v>
      </c>
      <c r="D18" s="37" t="s">
        <v>71</v>
      </c>
      <c r="E18" s="37" t="s">
        <v>45</v>
      </c>
      <c r="F18" s="37" t="s">
        <v>34</v>
      </c>
      <c r="G18" s="37">
        <v>0</v>
      </c>
      <c r="H18" s="35">
        <f t="shared" si="0"/>
        <v>10</v>
      </c>
      <c r="I18" s="35" t="s">
        <v>40</v>
      </c>
    </row>
    <row r="19" spans="1:9" x14ac:dyDescent="0.2">
      <c r="A19" s="35">
        <v>10</v>
      </c>
      <c r="B19" s="43" t="s">
        <v>94</v>
      </c>
      <c r="C19" s="37" t="s">
        <v>77</v>
      </c>
      <c r="D19" s="37" t="s">
        <v>76</v>
      </c>
      <c r="E19" s="37" t="s">
        <v>78</v>
      </c>
      <c r="F19" s="37" t="s">
        <v>34</v>
      </c>
      <c r="G19" s="37">
        <v>0</v>
      </c>
      <c r="H19" s="35">
        <f t="shared" si="0"/>
        <v>10</v>
      </c>
      <c r="I19" s="35" t="s">
        <v>42</v>
      </c>
    </row>
  </sheetData>
  <sortState ref="B10:I19">
    <sortCondition ref="B10:B1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workbookViewId="0">
      <selection activeCell="E26" sqref="E26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51" t="s">
        <v>51</v>
      </c>
      <c r="B1" s="51"/>
      <c r="C1" s="51"/>
      <c r="D1" s="51"/>
      <c r="E1" s="25"/>
      <c r="F1" s="52" t="s">
        <v>52</v>
      </c>
      <c r="G1" s="52"/>
      <c r="H1" s="52"/>
      <c r="I1" s="52"/>
      <c r="J1" s="52"/>
      <c r="K1" s="52"/>
      <c r="L1" s="26"/>
      <c r="M1" s="23"/>
    </row>
    <row r="2" spans="1:13" s="7" customFormat="1" ht="33.75" customHeight="1" x14ac:dyDescent="0.25">
      <c r="A2" s="53" t="s">
        <v>53</v>
      </c>
      <c r="B2" s="53"/>
      <c r="C2" s="53"/>
      <c r="D2" s="53"/>
      <c r="E2" s="27"/>
      <c r="F2" s="53" t="s">
        <v>54</v>
      </c>
      <c r="G2" s="53"/>
      <c r="H2" s="53"/>
      <c r="I2" s="53"/>
      <c r="J2" s="53"/>
      <c r="K2" s="53"/>
      <c r="L2"/>
      <c r="M2" s="23"/>
    </row>
    <row r="3" spans="1:13" ht="38.25" x14ac:dyDescent="0.2">
      <c r="A3" s="28" t="s">
        <v>55</v>
      </c>
      <c r="B3" s="28" t="s">
        <v>29</v>
      </c>
      <c r="C3" s="28" t="s">
        <v>30</v>
      </c>
      <c r="D3" s="28" t="s">
        <v>23</v>
      </c>
      <c r="E3" s="28" t="s">
        <v>0</v>
      </c>
      <c r="F3" s="28" t="s">
        <v>56</v>
      </c>
      <c r="G3" s="28" t="s">
        <v>27</v>
      </c>
      <c r="H3" s="28" t="s">
        <v>31</v>
      </c>
      <c r="I3" s="29" t="s">
        <v>28</v>
      </c>
      <c r="J3" s="28" t="s">
        <v>24</v>
      </c>
      <c r="K3" s="28" t="s">
        <v>25</v>
      </c>
      <c r="L3" s="28" t="s">
        <v>32</v>
      </c>
      <c r="M3" s="24" t="s">
        <v>32</v>
      </c>
    </row>
    <row r="4" spans="1:13" ht="26.25" customHeight="1" x14ac:dyDescent="0.2">
      <c r="A4" s="3" t="s">
        <v>47</v>
      </c>
      <c r="B4" s="3" t="s">
        <v>57</v>
      </c>
      <c r="C4" s="3" t="s">
        <v>58</v>
      </c>
      <c r="D4" s="3" t="s">
        <v>26</v>
      </c>
      <c r="E4" s="3" t="s">
        <v>59</v>
      </c>
      <c r="F4" s="3" t="s">
        <v>60</v>
      </c>
      <c r="G4" s="3" t="s">
        <v>61</v>
      </c>
      <c r="H4" s="4">
        <v>10</v>
      </c>
      <c r="I4" s="4">
        <v>5</v>
      </c>
      <c r="J4" s="30">
        <f>H4*I4</f>
        <v>50</v>
      </c>
      <c r="K4" s="21" t="s">
        <v>35</v>
      </c>
      <c r="L4" s="21"/>
      <c r="M4" s="3"/>
    </row>
    <row r="5" spans="1:13" ht="26.25" customHeight="1" x14ac:dyDescent="0.2">
      <c r="A5" s="3" t="s">
        <v>47</v>
      </c>
      <c r="B5" s="3" t="s">
        <v>57</v>
      </c>
      <c r="C5" s="3" t="s">
        <v>58</v>
      </c>
      <c r="D5" s="3" t="s">
        <v>26</v>
      </c>
      <c r="E5" s="3" t="s">
        <v>62</v>
      </c>
      <c r="F5" s="3" t="s">
        <v>63</v>
      </c>
      <c r="G5" s="3" t="s">
        <v>33</v>
      </c>
      <c r="H5" s="4">
        <v>5</v>
      </c>
      <c r="I5" s="4">
        <v>5</v>
      </c>
      <c r="J5" s="30">
        <f t="shared" ref="J5:J13" si="0">H5*I5</f>
        <v>25</v>
      </c>
      <c r="K5" s="21" t="s">
        <v>36</v>
      </c>
      <c r="L5" s="21"/>
      <c r="M5" s="3"/>
    </row>
    <row r="6" spans="1:13" x14ac:dyDescent="0.2">
      <c r="A6" s="3" t="s">
        <v>47</v>
      </c>
      <c r="B6" s="3" t="s">
        <v>57</v>
      </c>
      <c r="C6" s="3" t="s">
        <v>58</v>
      </c>
      <c r="D6" s="3" t="s">
        <v>26</v>
      </c>
      <c r="E6" s="3" t="s">
        <v>48</v>
      </c>
      <c r="F6" s="3" t="s">
        <v>49</v>
      </c>
      <c r="G6" s="3" t="s">
        <v>33</v>
      </c>
      <c r="H6" s="4">
        <v>10</v>
      </c>
      <c r="I6" s="4">
        <v>5</v>
      </c>
      <c r="J6" s="30">
        <f t="shared" si="0"/>
        <v>50</v>
      </c>
      <c r="K6" s="21" t="s">
        <v>37</v>
      </c>
      <c r="L6" s="21"/>
      <c r="M6" s="3"/>
    </row>
    <row r="7" spans="1:13" x14ac:dyDescent="0.2">
      <c r="A7" s="3" t="s">
        <v>47</v>
      </c>
      <c r="B7" s="3" t="s">
        <v>57</v>
      </c>
      <c r="C7" s="3" t="s">
        <v>58</v>
      </c>
      <c r="D7" s="3" t="s">
        <v>26</v>
      </c>
      <c r="E7" s="3" t="s">
        <v>64</v>
      </c>
      <c r="F7" s="3" t="s">
        <v>65</v>
      </c>
      <c r="G7" s="3" t="s">
        <v>66</v>
      </c>
      <c r="H7" s="4" t="s">
        <v>34</v>
      </c>
      <c r="I7" s="4">
        <v>5</v>
      </c>
      <c r="J7" s="30">
        <f t="shared" si="0"/>
        <v>10</v>
      </c>
      <c r="K7" s="21" t="s">
        <v>38</v>
      </c>
      <c r="L7" s="21"/>
      <c r="M7" s="3"/>
    </row>
    <row r="8" spans="1:13" x14ac:dyDescent="0.2">
      <c r="A8" s="3" t="s">
        <v>47</v>
      </c>
      <c r="B8" s="3" t="s">
        <v>57</v>
      </c>
      <c r="C8" s="3" t="s">
        <v>58</v>
      </c>
      <c r="D8" s="3" t="s">
        <v>26</v>
      </c>
      <c r="E8" s="3" t="s">
        <v>67</v>
      </c>
      <c r="F8" s="3" t="s">
        <v>68</v>
      </c>
      <c r="G8" s="3" t="s">
        <v>69</v>
      </c>
      <c r="H8" s="4" t="s">
        <v>70</v>
      </c>
      <c r="I8" s="4">
        <v>5</v>
      </c>
      <c r="J8" s="30">
        <f t="shared" si="0"/>
        <v>20</v>
      </c>
      <c r="K8" s="21" t="s">
        <v>39</v>
      </c>
      <c r="L8" s="21"/>
      <c r="M8" s="3"/>
    </row>
    <row r="9" spans="1:13" x14ac:dyDescent="0.2">
      <c r="A9" s="3" t="s">
        <v>47</v>
      </c>
      <c r="B9" s="3" t="s">
        <v>57</v>
      </c>
      <c r="C9" s="3" t="s">
        <v>58</v>
      </c>
      <c r="D9" s="3" t="s">
        <v>26</v>
      </c>
      <c r="E9" s="3" t="s">
        <v>71</v>
      </c>
      <c r="F9" s="3" t="s">
        <v>72</v>
      </c>
      <c r="G9" s="3" t="s">
        <v>45</v>
      </c>
      <c r="H9" s="4" t="s">
        <v>34</v>
      </c>
      <c r="I9" s="4">
        <v>5</v>
      </c>
      <c r="J9" s="30">
        <f t="shared" si="0"/>
        <v>10</v>
      </c>
      <c r="K9" s="21" t="s">
        <v>40</v>
      </c>
      <c r="L9" s="21"/>
      <c r="M9" s="3"/>
    </row>
    <row r="10" spans="1:13" x14ac:dyDescent="0.2">
      <c r="A10" s="3" t="s">
        <v>47</v>
      </c>
      <c r="B10" s="3" t="s">
        <v>57</v>
      </c>
      <c r="C10" s="3" t="s">
        <v>58</v>
      </c>
      <c r="D10" s="3" t="s">
        <v>26</v>
      </c>
      <c r="E10" s="3" t="s">
        <v>73</v>
      </c>
      <c r="F10" s="3" t="s">
        <v>74</v>
      </c>
      <c r="G10" s="3" t="s">
        <v>75</v>
      </c>
      <c r="H10" s="4" t="s">
        <v>34</v>
      </c>
      <c r="I10" s="4">
        <v>5</v>
      </c>
      <c r="J10" s="30">
        <f t="shared" si="0"/>
        <v>10</v>
      </c>
      <c r="K10" s="21" t="s">
        <v>41</v>
      </c>
      <c r="L10" s="21"/>
      <c r="M10" s="3"/>
    </row>
    <row r="11" spans="1:13" ht="15" x14ac:dyDescent="0.25">
      <c r="A11" s="3" t="s">
        <v>47</v>
      </c>
      <c r="B11" s="3" t="s">
        <v>57</v>
      </c>
      <c r="C11" s="3" t="s">
        <v>58</v>
      </c>
      <c r="D11" s="22" t="s">
        <v>26</v>
      </c>
      <c r="E11" s="3" t="s">
        <v>76</v>
      </c>
      <c r="F11" s="3" t="s">
        <v>77</v>
      </c>
      <c r="G11" s="3" t="s">
        <v>78</v>
      </c>
      <c r="H11" s="4" t="s">
        <v>34</v>
      </c>
      <c r="I11" s="4">
        <v>5</v>
      </c>
      <c r="J11" s="30">
        <f t="shared" si="0"/>
        <v>10</v>
      </c>
      <c r="K11" s="21" t="s">
        <v>42</v>
      </c>
      <c r="L11" s="31" t="s">
        <v>79</v>
      </c>
      <c r="M11" s="3"/>
    </row>
    <row r="12" spans="1:13" x14ac:dyDescent="0.2">
      <c r="A12" s="3" t="s">
        <v>47</v>
      </c>
      <c r="B12" s="3" t="s">
        <v>57</v>
      </c>
      <c r="C12" s="3" t="s">
        <v>58</v>
      </c>
      <c r="D12" s="3" t="s">
        <v>26</v>
      </c>
      <c r="E12" s="3" t="s">
        <v>80</v>
      </c>
      <c r="F12" s="3" t="s">
        <v>81</v>
      </c>
      <c r="G12" s="3" t="s">
        <v>82</v>
      </c>
      <c r="H12" s="4" t="s">
        <v>34</v>
      </c>
      <c r="I12" s="4">
        <v>5</v>
      </c>
      <c r="J12" s="30">
        <f t="shared" si="0"/>
        <v>10</v>
      </c>
      <c r="K12" s="21" t="s">
        <v>43</v>
      </c>
      <c r="L12" s="21"/>
      <c r="M12" s="3"/>
    </row>
    <row r="13" spans="1:13" ht="15" x14ac:dyDescent="0.25">
      <c r="A13" s="3" t="s">
        <v>47</v>
      </c>
      <c r="B13" s="3" t="s">
        <v>57</v>
      </c>
      <c r="C13" s="3" t="s">
        <v>58</v>
      </c>
      <c r="D13" s="22" t="s">
        <v>26</v>
      </c>
      <c r="E13" s="3" t="s">
        <v>83</v>
      </c>
      <c r="F13" s="3" t="s">
        <v>84</v>
      </c>
      <c r="G13" s="3" t="s">
        <v>85</v>
      </c>
      <c r="H13" s="4" t="s">
        <v>70</v>
      </c>
      <c r="I13" s="4">
        <v>5</v>
      </c>
      <c r="J13" s="30">
        <f t="shared" si="0"/>
        <v>20</v>
      </c>
      <c r="K13" s="21" t="s">
        <v>86</v>
      </c>
      <c r="L13" s="31" t="s">
        <v>79</v>
      </c>
      <c r="M13" s="3"/>
    </row>
    <row r="14" spans="1:13" x14ac:dyDescent="0.2">
      <c r="A14" s="27"/>
      <c r="B14" s="27"/>
      <c r="C14" s="27"/>
      <c r="D14" s="27"/>
      <c r="E14" s="27"/>
      <c r="F14" s="27"/>
      <c r="G14" s="27"/>
      <c r="H14" s="27"/>
      <c r="I14" s="27"/>
      <c r="J14"/>
      <c r="K14"/>
      <c r="L14"/>
      <c r="M14" s="22" t="s">
        <v>44</v>
      </c>
    </row>
    <row r="15" spans="1:13" x14ac:dyDescent="0.2">
      <c r="A15" s="27"/>
      <c r="B15" s="27"/>
      <c r="C15" s="27"/>
      <c r="D15" s="27"/>
      <c r="E15" s="27"/>
      <c r="F15" s="27"/>
      <c r="G15" s="27"/>
      <c r="H15" s="27"/>
      <c r="I15" s="27"/>
      <c r="J15"/>
      <c r="K15"/>
      <c r="L15"/>
    </row>
    <row r="16" spans="1:13" x14ac:dyDescent="0.2">
      <c r="A16" s="27"/>
      <c r="B16" s="27"/>
      <c r="C16" s="27"/>
      <c r="D16" s="27"/>
      <c r="E16" s="27"/>
      <c r="F16" s="27"/>
      <c r="G16" s="27"/>
      <c r="H16" s="27"/>
      <c r="I16" s="27"/>
      <c r="J16"/>
      <c r="K16"/>
      <c r="L16"/>
    </row>
    <row r="17" spans="1:12" x14ac:dyDescent="0.2">
      <c r="A17" s="27"/>
      <c r="B17" s="27"/>
      <c r="C17" s="27"/>
      <c r="D17" s="27"/>
      <c r="E17" s="27"/>
      <c r="F17" s="27"/>
      <c r="G17" s="27"/>
      <c r="H17" s="27"/>
      <c r="I17" s="27"/>
      <c r="J17"/>
      <c r="K17"/>
      <c r="L17"/>
    </row>
    <row r="18" spans="1:12" x14ac:dyDescent="0.2">
      <c r="A18" s="27"/>
      <c r="B18" s="27"/>
      <c r="C18" s="27"/>
      <c r="D18" s="27"/>
      <c r="E18" s="27"/>
      <c r="F18" s="27"/>
      <c r="G18" s="27"/>
      <c r="H18" s="27"/>
      <c r="I18" s="27"/>
      <c r="J18"/>
      <c r="K18"/>
      <c r="L18"/>
    </row>
    <row r="19" spans="1:12" x14ac:dyDescent="0.2">
      <c r="A19" s="27"/>
      <c r="B19" s="27"/>
      <c r="C19" s="27"/>
      <c r="D19" s="27"/>
      <c r="E19" s="27"/>
      <c r="F19" s="27"/>
      <c r="G19" s="27"/>
      <c r="H19" s="27"/>
      <c r="I19" s="27"/>
      <c r="J19"/>
      <c r="K19"/>
      <c r="L19"/>
    </row>
    <row r="20" spans="1:12" x14ac:dyDescent="0.2">
      <c r="A20" s="27"/>
      <c r="B20" s="27"/>
      <c r="C20" s="27"/>
      <c r="D20" s="27"/>
      <c r="E20" s="27"/>
      <c r="F20" s="27"/>
      <c r="G20" s="27"/>
      <c r="H20" s="27"/>
      <c r="I20" s="27"/>
      <c r="J20"/>
      <c r="K20"/>
      <c r="L20"/>
    </row>
    <row r="21" spans="1:12" x14ac:dyDescent="0.2">
      <c r="A21" s="27"/>
      <c r="B21" s="27"/>
      <c r="C21" s="27"/>
      <c r="D21" s="27"/>
      <c r="E21" s="27"/>
      <c r="F21" s="27"/>
      <c r="G21" s="27"/>
      <c r="H21" s="27"/>
      <c r="I21" s="27"/>
      <c r="J21"/>
      <c r="K21"/>
      <c r="L21"/>
    </row>
    <row r="22" spans="1:12" x14ac:dyDescent="0.2">
      <c r="A22" s="27"/>
      <c r="B22" s="27"/>
      <c r="C22" s="27"/>
      <c r="D22" s="27"/>
      <c r="E22" s="27"/>
      <c r="F22" s="27"/>
      <c r="G22" s="27"/>
      <c r="H22" s="27"/>
      <c r="I22" s="27"/>
      <c r="J22"/>
      <c r="K22"/>
      <c r="L22"/>
    </row>
    <row r="23" spans="1:12" x14ac:dyDescent="0.2">
      <c r="A23" s="27"/>
      <c r="B23" s="27"/>
      <c r="C23" s="27"/>
      <c r="D23" s="27"/>
      <c r="E23" s="27"/>
      <c r="F23" s="27"/>
      <c r="G23" s="27"/>
      <c r="H23" s="27"/>
      <c r="I23" s="27"/>
      <c r="J23"/>
      <c r="K23"/>
      <c r="L23"/>
    </row>
    <row r="24" spans="1:12" x14ac:dyDescent="0.2">
      <c r="A24" s="27"/>
      <c r="B24" s="27"/>
      <c r="C24" s="27"/>
      <c r="D24" s="27"/>
      <c r="E24" s="27"/>
      <c r="F24" s="27"/>
      <c r="G24" s="27"/>
      <c r="H24" s="27"/>
      <c r="I24" s="27"/>
      <c r="J24"/>
      <c r="K24"/>
      <c r="L24"/>
    </row>
    <row r="25" spans="1:12" x14ac:dyDescent="0.2">
      <c r="A25" s="27"/>
      <c r="B25" s="27"/>
      <c r="C25" s="27"/>
      <c r="D25" s="27"/>
      <c r="E25" s="27"/>
      <c r="F25" s="27"/>
      <c r="G25" s="27"/>
      <c r="H25" s="27"/>
      <c r="I25" s="27"/>
      <c r="J25"/>
      <c r="K25"/>
      <c r="L25"/>
    </row>
    <row r="26" spans="1:12" x14ac:dyDescent="0.2">
      <c r="A26" s="27"/>
      <c r="B26" s="27"/>
      <c r="C26" s="27"/>
      <c r="D26" s="27"/>
      <c r="E26" s="27"/>
      <c r="F26" s="27"/>
      <c r="G26" s="27"/>
      <c r="H26" s="27"/>
      <c r="I26" s="27"/>
      <c r="J26"/>
      <c r="K26"/>
      <c r="L26"/>
    </row>
    <row r="27" spans="1:12" x14ac:dyDescent="0.2">
      <c r="A27" s="27"/>
      <c r="B27" s="27"/>
      <c r="C27" s="27"/>
      <c r="D27" s="27"/>
      <c r="E27" s="27"/>
      <c r="F27" s="27"/>
      <c r="G27" s="27"/>
      <c r="H27" s="27"/>
      <c r="I27" s="27"/>
      <c r="J27"/>
      <c r="K27"/>
      <c r="L27"/>
    </row>
    <row r="28" spans="1:12" x14ac:dyDescent="0.2">
      <c r="A28" s="27"/>
      <c r="B28" s="27"/>
      <c r="C28" s="27"/>
      <c r="D28" s="27"/>
      <c r="E28" s="27"/>
      <c r="F28" s="27"/>
      <c r="G28" s="27"/>
      <c r="H28" s="27"/>
      <c r="I28" s="27"/>
      <c r="J28"/>
      <c r="K28"/>
      <c r="L28"/>
    </row>
    <row r="29" spans="1:12" x14ac:dyDescent="0.2">
      <c r="A29" s="27"/>
      <c r="B29" s="27"/>
      <c r="C29" s="27"/>
      <c r="D29" s="27"/>
      <c r="E29" s="27"/>
      <c r="F29" s="27"/>
      <c r="G29" s="27"/>
      <c r="H29" s="27"/>
      <c r="I29" s="27"/>
      <c r="J29"/>
      <c r="K29"/>
      <c r="L29"/>
    </row>
    <row r="30" spans="1:12" x14ac:dyDescent="0.2">
      <c r="A30" s="27"/>
      <c r="B30" s="27"/>
      <c r="C30" s="27"/>
      <c r="D30" s="27"/>
      <c r="E30" s="27"/>
      <c r="F30" s="27"/>
      <c r="G30" s="27"/>
      <c r="H30" s="27"/>
      <c r="I30" s="27"/>
      <c r="J30"/>
      <c r="K30"/>
      <c r="L30"/>
    </row>
    <row r="31" spans="1:12" x14ac:dyDescent="0.2">
      <c r="A31" s="27"/>
      <c r="B31" s="27"/>
      <c r="C31" s="27"/>
      <c r="D31" s="27"/>
      <c r="E31" s="27"/>
      <c r="F31" s="27"/>
      <c r="G31" s="27"/>
      <c r="H31" s="27"/>
      <c r="I31" s="27"/>
      <c r="J31"/>
      <c r="K31"/>
      <c r="L31"/>
    </row>
    <row r="32" spans="1:12" x14ac:dyDescent="0.2">
      <c r="A32" s="27"/>
      <c r="B32" s="27"/>
      <c r="C32" s="27"/>
      <c r="D32" s="27"/>
      <c r="E32" s="27"/>
      <c r="F32" s="27"/>
      <c r="G32" s="27"/>
      <c r="H32" s="27"/>
      <c r="I32" s="27"/>
      <c r="J32"/>
      <c r="K32"/>
      <c r="L32"/>
    </row>
    <row r="33" spans="1:12" x14ac:dyDescent="0.2">
      <c r="A33" s="27"/>
      <c r="B33" s="27"/>
      <c r="C33" s="27"/>
      <c r="D33" s="27"/>
      <c r="E33" s="27"/>
      <c r="F33" s="27"/>
      <c r="G33" s="27"/>
      <c r="H33" s="27"/>
      <c r="I33" s="27"/>
      <c r="J33"/>
      <c r="K33"/>
      <c r="L33"/>
    </row>
    <row r="34" spans="1:12" x14ac:dyDescent="0.2">
      <c r="A34" s="27"/>
      <c r="B34" s="27"/>
      <c r="C34" s="27"/>
      <c r="D34" s="27"/>
      <c r="E34" s="27"/>
      <c r="F34" s="27"/>
      <c r="G34" s="27"/>
      <c r="H34" s="27"/>
      <c r="I34" s="27"/>
      <c r="J34"/>
      <c r="K34"/>
      <c r="L34"/>
    </row>
    <row r="35" spans="1:12" x14ac:dyDescent="0.2">
      <c r="A35" s="27"/>
      <c r="B35" s="27"/>
      <c r="C35" s="27"/>
      <c r="D35" s="27"/>
      <c r="E35" s="27"/>
      <c r="F35" s="27"/>
      <c r="G35" s="27"/>
      <c r="H35" s="27"/>
      <c r="I35" s="27"/>
      <c r="J35"/>
      <c r="K35"/>
      <c r="L35"/>
    </row>
    <row r="36" spans="1:12" x14ac:dyDescent="0.2">
      <c r="A36" s="27"/>
      <c r="B36" s="27"/>
      <c r="C36" s="27"/>
      <c r="D36" s="27"/>
      <c r="E36" s="27"/>
      <c r="F36" s="27"/>
      <c r="G36" s="27"/>
      <c r="H36" s="27"/>
      <c r="I36" s="27"/>
      <c r="J36"/>
      <c r="K36"/>
      <c r="L36"/>
    </row>
    <row r="37" spans="1:12" x14ac:dyDescent="0.2">
      <c r="A37" s="27"/>
      <c r="B37" s="27"/>
      <c r="C37" s="27"/>
      <c r="D37" s="27"/>
      <c r="E37" s="27"/>
      <c r="F37" s="27"/>
      <c r="G37" s="27"/>
      <c r="H37" s="27"/>
      <c r="I37" s="27"/>
      <c r="J37"/>
      <c r="K37"/>
      <c r="L37"/>
    </row>
    <row r="38" spans="1:12" x14ac:dyDescent="0.2">
      <c r="A38" s="27"/>
      <c r="B38" s="27"/>
      <c r="C38" s="27"/>
      <c r="D38" s="27"/>
      <c r="E38" s="27"/>
      <c r="F38" s="27"/>
      <c r="G38" s="27"/>
      <c r="H38" s="27"/>
      <c r="I38" s="27"/>
      <c r="J38"/>
      <c r="K38"/>
      <c r="L38"/>
    </row>
    <row r="39" spans="1:12" x14ac:dyDescent="0.2">
      <c r="A39" s="27"/>
      <c r="B39" s="27"/>
      <c r="C39" s="27"/>
      <c r="D39" s="27"/>
      <c r="E39" s="27"/>
      <c r="F39" s="27"/>
      <c r="G39" s="27"/>
      <c r="H39" s="27"/>
      <c r="I39" s="27"/>
      <c r="J39"/>
      <c r="K39"/>
      <c r="L39"/>
    </row>
    <row r="40" spans="1:12" x14ac:dyDescent="0.2">
      <c r="A40" s="27"/>
      <c r="B40" s="27"/>
      <c r="C40" s="27"/>
      <c r="D40" s="27"/>
      <c r="E40" s="27"/>
      <c r="F40" s="27"/>
      <c r="G40" s="27"/>
      <c r="H40" s="27"/>
      <c r="I40" s="27"/>
      <c r="J40"/>
      <c r="K40"/>
      <c r="L40"/>
    </row>
    <row r="41" spans="1:12" x14ac:dyDescent="0.2">
      <c r="A41" s="27"/>
      <c r="B41" s="27"/>
      <c r="C41" s="27"/>
      <c r="D41" s="27"/>
      <c r="E41" s="27"/>
      <c r="F41" s="27"/>
      <c r="G41" s="27"/>
      <c r="H41" s="27"/>
      <c r="I41" s="27"/>
      <c r="J41"/>
      <c r="K41"/>
      <c r="L41"/>
    </row>
    <row r="42" spans="1:12" x14ac:dyDescent="0.2">
      <c r="A42" s="27"/>
      <c r="B42" s="27"/>
      <c r="C42" s="27"/>
      <c r="D42" s="27"/>
      <c r="E42" s="27"/>
      <c r="F42" s="27"/>
      <c r="G42" s="27"/>
      <c r="H42" s="27"/>
      <c r="I42" s="27"/>
      <c r="J42"/>
      <c r="K42"/>
      <c r="L42"/>
    </row>
    <row r="43" spans="1:12" x14ac:dyDescent="0.2">
      <c r="A43" s="27"/>
      <c r="B43" s="27"/>
      <c r="C43" s="27"/>
      <c r="D43" s="27"/>
      <c r="E43" s="27"/>
      <c r="F43" s="27"/>
      <c r="G43" s="27"/>
      <c r="H43" s="27"/>
      <c r="I43" s="27"/>
      <c r="J43"/>
      <c r="K43"/>
      <c r="L43"/>
    </row>
    <row r="44" spans="1:12" x14ac:dyDescent="0.2">
      <c r="A44" s="27"/>
      <c r="B44" s="27"/>
      <c r="C44" s="27"/>
      <c r="D44" s="27"/>
      <c r="E44" s="27"/>
      <c r="F44" s="27"/>
      <c r="G44" s="27"/>
      <c r="H44" s="27"/>
      <c r="I44" s="27"/>
      <c r="J44"/>
      <c r="K44"/>
      <c r="L44"/>
    </row>
    <row r="45" spans="1:12" x14ac:dyDescent="0.2">
      <c r="A45" s="27"/>
      <c r="B45" s="27"/>
      <c r="C45" s="27"/>
      <c r="D45" s="27"/>
      <c r="E45" s="27"/>
      <c r="F45" s="27"/>
      <c r="G45" s="27"/>
      <c r="H45" s="27"/>
      <c r="I45" s="27"/>
      <c r="J45"/>
      <c r="K45"/>
      <c r="L45"/>
    </row>
    <row r="46" spans="1:12" x14ac:dyDescent="0.2">
      <c r="A46" s="27"/>
      <c r="B46" s="27"/>
      <c r="C46" s="27"/>
      <c r="D46" s="27"/>
      <c r="E46" s="27"/>
      <c r="F46" s="27"/>
      <c r="G46" s="27"/>
      <c r="H46" s="27"/>
      <c r="I46" s="27"/>
      <c r="J46"/>
      <c r="K46"/>
      <c r="L46"/>
    </row>
    <row r="47" spans="1:12" x14ac:dyDescent="0.2">
      <c r="A47" s="27"/>
      <c r="B47" s="27"/>
      <c r="C47" s="27"/>
      <c r="D47" s="27"/>
      <c r="E47" s="27"/>
      <c r="F47" s="27"/>
      <c r="G47" s="27"/>
      <c r="H47" s="27"/>
      <c r="I47" s="27"/>
      <c r="J47"/>
      <c r="K47"/>
      <c r="L47"/>
    </row>
    <row r="48" spans="1:12" x14ac:dyDescent="0.2">
      <c r="A48" s="27"/>
      <c r="B48" s="27"/>
      <c r="C48" s="27"/>
      <c r="D48" s="27"/>
      <c r="E48" s="27"/>
      <c r="F48" s="27"/>
      <c r="G48" s="27"/>
      <c r="H48" s="27"/>
      <c r="I48" s="27"/>
      <c r="J48"/>
      <c r="K48"/>
      <c r="L48"/>
    </row>
    <row r="49" spans="1:12" x14ac:dyDescent="0.2">
      <c r="A49" s="27"/>
      <c r="B49" s="27"/>
      <c r="C49" s="27"/>
      <c r="D49" s="27"/>
      <c r="E49" s="27"/>
      <c r="F49" s="27"/>
      <c r="G49" s="27"/>
      <c r="H49" s="27"/>
      <c r="I49" s="27"/>
      <c r="J49"/>
      <c r="K49"/>
      <c r="L49"/>
    </row>
    <row r="50" spans="1:12" x14ac:dyDescent="0.2">
      <c r="A50" s="27"/>
      <c r="B50" s="27"/>
      <c r="C50" s="27"/>
      <c r="D50" s="27"/>
      <c r="E50" s="27"/>
      <c r="F50" s="27"/>
      <c r="G50" s="27"/>
      <c r="H50" s="27"/>
      <c r="I50" s="27"/>
      <c r="J50"/>
      <c r="K50"/>
      <c r="L50"/>
    </row>
    <row r="51" spans="1:12" x14ac:dyDescent="0.2">
      <c r="A51" s="27"/>
      <c r="B51" s="27"/>
      <c r="C51" s="27"/>
      <c r="D51" s="27"/>
      <c r="E51" s="27"/>
      <c r="F51" s="27"/>
      <c r="G51" s="27"/>
      <c r="H51" s="27"/>
      <c r="I51" s="27"/>
      <c r="J51"/>
      <c r="K51"/>
      <c r="L51"/>
    </row>
    <row r="52" spans="1:12" x14ac:dyDescent="0.2">
      <c r="A52" s="27"/>
      <c r="B52" s="27"/>
      <c r="C52" s="27"/>
      <c r="D52" s="27"/>
      <c r="E52" s="27"/>
      <c r="F52" s="27"/>
      <c r="G52" s="27"/>
      <c r="H52" s="27"/>
      <c r="I52" s="27"/>
      <c r="J52"/>
      <c r="K52"/>
      <c r="L52"/>
    </row>
    <row r="53" spans="1:12" x14ac:dyDescent="0.2">
      <c r="A53" s="27"/>
      <c r="B53" s="27"/>
      <c r="C53" s="27"/>
      <c r="D53" s="27"/>
      <c r="E53" s="27"/>
      <c r="F53" s="27"/>
      <c r="G53" s="27"/>
      <c r="H53" s="27"/>
      <c r="I53" s="27"/>
      <c r="J53"/>
      <c r="K53"/>
      <c r="L53"/>
    </row>
    <row r="54" spans="1:12" x14ac:dyDescent="0.2">
      <c r="A54" s="27"/>
      <c r="B54" s="27"/>
      <c r="C54" s="27"/>
      <c r="D54" s="27"/>
      <c r="E54" s="27"/>
      <c r="F54" s="27"/>
      <c r="G54" s="27"/>
      <c r="H54" s="27"/>
      <c r="I54" s="27"/>
      <c r="J54"/>
      <c r="K54"/>
      <c r="L54"/>
    </row>
    <row r="55" spans="1:12" x14ac:dyDescent="0.2">
      <c r="A55" s="27"/>
      <c r="B55" s="27"/>
      <c r="C55" s="27"/>
      <c r="D55" s="27"/>
      <c r="E55" s="27"/>
      <c r="F55" s="27"/>
      <c r="G55" s="27"/>
      <c r="H55" s="27"/>
      <c r="I55" s="27"/>
      <c r="J55"/>
      <c r="K55"/>
      <c r="L55"/>
    </row>
    <row r="56" spans="1:12" x14ac:dyDescent="0.2">
      <c r="A56" s="27"/>
      <c r="B56" s="27"/>
      <c r="C56" s="27"/>
      <c r="D56" s="27"/>
      <c r="E56" s="27"/>
      <c r="F56" s="27"/>
      <c r="G56" s="27"/>
      <c r="H56" s="27"/>
      <c r="I56" s="27"/>
      <c r="J56"/>
      <c r="K56"/>
      <c r="L56"/>
    </row>
    <row r="57" spans="1:12" x14ac:dyDescent="0.2">
      <c r="A57" s="27"/>
      <c r="B57" s="27"/>
      <c r="C57" s="27"/>
      <c r="D57" s="27"/>
      <c r="E57" s="27"/>
      <c r="F57" s="27"/>
      <c r="G57" s="27"/>
      <c r="H57" s="27"/>
      <c r="I57" s="27"/>
      <c r="J57"/>
      <c r="K57"/>
      <c r="L57"/>
    </row>
    <row r="58" spans="1:12" x14ac:dyDescent="0.2">
      <c r="A58" s="27"/>
      <c r="B58" s="27"/>
      <c r="C58" s="27"/>
      <c r="D58" s="27"/>
      <c r="E58" s="27"/>
      <c r="F58" s="27"/>
      <c r="G58" s="27"/>
      <c r="H58" s="27"/>
      <c r="I58" s="27"/>
      <c r="J58"/>
      <c r="K58"/>
      <c r="L58"/>
    </row>
    <row r="59" spans="1:12" x14ac:dyDescent="0.2">
      <c r="A59" s="27"/>
      <c r="B59" s="27"/>
      <c r="C59" s="27"/>
      <c r="D59" s="27"/>
      <c r="E59" s="27"/>
      <c r="F59" s="27"/>
      <c r="G59" s="27"/>
      <c r="H59" s="27"/>
      <c r="I59" s="27"/>
      <c r="J59"/>
      <c r="K59"/>
      <c r="L59"/>
    </row>
    <row r="60" spans="1:12" x14ac:dyDescent="0.2">
      <c r="A60" s="27"/>
      <c r="B60" s="27"/>
      <c r="C60" s="27"/>
      <c r="D60" s="27"/>
      <c r="E60" s="27"/>
      <c r="F60" s="27"/>
      <c r="G60" s="27"/>
      <c r="H60" s="27"/>
      <c r="I60" s="27"/>
      <c r="J60"/>
      <c r="K60"/>
      <c r="L60"/>
    </row>
    <row r="61" spans="1:12" x14ac:dyDescent="0.2">
      <c r="A61" s="27"/>
      <c r="B61" s="27"/>
      <c r="C61" s="27"/>
      <c r="D61" s="27"/>
      <c r="E61" s="27"/>
      <c r="F61" s="27"/>
      <c r="G61" s="27"/>
      <c r="H61" s="27"/>
      <c r="I61" s="27"/>
      <c r="J61"/>
      <c r="K61"/>
      <c r="L61"/>
    </row>
    <row r="62" spans="1:12" x14ac:dyDescent="0.2">
      <c r="A62" s="27"/>
      <c r="B62" s="27"/>
      <c r="C62" s="27"/>
      <c r="D62" s="27"/>
      <c r="E62" s="27"/>
      <c r="F62" s="27"/>
      <c r="G62" s="27"/>
      <c r="H62" s="27"/>
      <c r="I62" s="27"/>
      <c r="J62"/>
      <c r="K62"/>
      <c r="L62"/>
    </row>
    <row r="63" spans="1:12" x14ac:dyDescent="0.2">
      <c r="A63" s="27"/>
      <c r="B63" s="27"/>
      <c r="C63" s="27"/>
      <c r="D63" s="27"/>
      <c r="E63" s="27"/>
      <c r="F63" s="27"/>
      <c r="G63" s="27"/>
      <c r="H63" s="27"/>
      <c r="I63" s="27"/>
      <c r="J63"/>
      <c r="K63"/>
      <c r="L63"/>
    </row>
    <row r="64" spans="1:12" x14ac:dyDescent="0.2">
      <c r="A64" s="27"/>
      <c r="B64" s="27"/>
      <c r="C64" s="27"/>
      <c r="D64" s="27"/>
      <c r="E64" s="27"/>
      <c r="F64" s="27"/>
      <c r="G64" s="27"/>
      <c r="H64" s="27"/>
      <c r="I64" s="27"/>
      <c r="J64"/>
      <c r="K64"/>
      <c r="L64"/>
    </row>
    <row r="65" spans="1:12" x14ac:dyDescent="0.2">
      <c r="A65" s="27"/>
      <c r="B65" s="27"/>
      <c r="C65" s="27"/>
      <c r="D65" s="27"/>
      <c r="E65" s="27"/>
      <c r="F65" s="27"/>
      <c r="G65" s="27"/>
      <c r="H65" s="27"/>
      <c r="I65" s="27"/>
      <c r="J65"/>
      <c r="K65"/>
      <c r="L65"/>
    </row>
    <row r="66" spans="1:12" x14ac:dyDescent="0.2">
      <c r="A66" s="27"/>
      <c r="B66" s="27"/>
      <c r="C66" s="27"/>
      <c r="D66" s="27"/>
      <c r="E66" s="27"/>
      <c r="F66" s="27"/>
      <c r="G66" s="27"/>
      <c r="H66" s="27"/>
      <c r="I66" s="27"/>
      <c r="J66"/>
      <c r="K66"/>
      <c r="L66"/>
    </row>
    <row r="67" spans="1:12" x14ac:dyDescent="0.2">
      <c r="A67" s="27"/>
      <c r="B67" s="27"/>
      <c r="C67" s="27"/>
      <c r="D67" s="27"/>
      <c r="E67" s="27"/>
      <c r="F67" s="27"/>
      <c r="G67" s="27"/>
      <c r="H67" s="27"/>
      <c r="I67" s="27"/>
      <c r="J67"/>
      <c r="K67"/>
      <c r="L67"/>
    </row>
    <row r="68" spans="1:12" x14ac:dyDescent="0.2">
      <c r="A68" s="27"/>
      <c r="B68" s="27"/>
      <c r="C68" s="27"/>
      <c r="D68" s="27"/>
      <c r="E68" s="27"/>
      <c r="F68" s="27"/>
      <c r="G68" s="27"/>
      <c r="H68" s="27"/>
      <c r="I68" s="27"/>
      <c r="J68"/>
      <c r="K68"/>
      <c r="L68"/>
    </row>
    <row r="69" spans="1:12" x14ac:dyDescent="0.2">
      <c r="A69" s="27"/>
      <c r="B69" s="27"/>
      <c r="C69" s="27"/>
      <c r="D69" s="27"/>
      <c r="E69" s="27"/>
      <c r="F69" s="27"/>
      <c r="G69" s="27"/>
      <c r="H69" s="27"/>
      <c r="I69" s="27"/>
      <c r="J69"/>
      <c r="K69"/>
      <c r="L69"/>
    </row>
  </sheetData>
  <mergeCells count="4">
    <mergeCell ref="A1:D1"/>
    <mergeCell ref="F1:K1"/>
    <mergeCell ref="A2:D2"/>
    <mergeCell ref="F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workbookViewId="0">
      <selection activeCell="E42" sqref="E42"/>
    </sheetView>
  </sheetViews>
  <sheetFormatPr defaultRowHeight="12.75" x14ac:dyDescent="0.2"/>
  <cols>
    <col min="1" max="1" width="5" style="11" bestFit="1" customWidth="1"/>
    <col min="2" max="2" width="6.42578125" style="11" customWidth="1"/>
    <col min="3" max="3" width="19.28515625" style="11" customWidth="1"/>
    <col min="4" max="4" width="19.28515625" style="18" customWidth="1"/>
    <col min="5" max="5" width="26.5703125" style="18" bestFit="1" customWidth="1"/>
    <col min="6" max="6" width="7.140625" style="19" customWidth="1"/>
    <col min="7" max="7" width="9.42578125" style="11" customWidth="1"/>
    <col min="8" max="8" width="6.5703125" style="11" customWidth="1"/>
    <col min="9" max="9" width="10.5703125" style="11" bestFit="1" customWidth="1"/>
    <col min="10" max="10" width="17.28515625" style="11" customWidth="1"/>
    <col min="11" max="11" width="10.5703125" style="11" bestFit="1" customWidth="1"/>
    <col min="12" max="12" width="16.5703125" style="11" customWidth="1"/>
    <col min="13" max="16384" width="9.140625" style="11"/>
  </cols>
  <sheetData>
    <row r="1" spans="1:10" x14ac:dyDescent="0.2">
      <c r="C1" s="34" t="s">
        <v>3</v>
      </c>
      <c r="D1" s="12" t="s">
        <v>96</v>
      </c>
      <c r="E1" s="13"/>
      <c r="F1" s="13"/>
      <c r="G1" s="14" t="s">
        <v>4</v>
      </c>
      <c r="H1" s="14"/>
      <c r="I1" s="15" t="s">
        <v>97</v>
      </c>
    </row>
    <row r="2" spans="1:10" x14ac:dyDescent="0.2">
      <c r="C2" s="34" t="s">
        <v>5</v>
      </c>
      <c r="D2" s="47" t="s">
        <v>52</v>
      </c>
      <c r="E2" s="48"/>
      <c r="F2" s="13"/>
      <c r="G2" s="14" t="s">
        <v>6</v>
      </c>
      <c r="H2" s="14"/>
      <c r="I2" s="10">
        <v>41400</v>
      </c>
    </row>
    <row r="3" spans="1:10" x14ac:dyDescent="0.2">
      <c r="C3" s="34" t="s">
        <v>7</v>
      </c>
      <c r="D3" s="16" t="s">
        <v>20</v>
      </c>
      <c r="E3" s="1" t="s">
        <v>12</v>
      </c>
      <c r="F3" s="13"/>
      <c r="G3" s="13"/>
      <c r="H3" s="13"/>
      <c r="I3" s="13"/>
      <c r="J3" s="13"/>
    </row>
    <row r="4" spans="1:10" x14ac:dyDescent="0.2">
      <c r="C4" s="34" t="s">
        <v>8</v>
      </c>
      <c r="D4" s="2" t="s">
        <v>21</v>
      </c>
      <c r="E4" s="34"/>
      <c r="F4" s="13"/>
      <c r="G4" s="13"/>
      <c r="H4" s="13"/>
      <c r="I4" s="13"/>
      <c r="J4" s="13"/>
    </row>
    <row r="5" spans="1:10" x14ac:dyDescent="0.2">
      <c r="B5" s="17" t="s">
        <v>16</v>
      </c>
      <c r="C5" s="34" t="s">
        <v>9</v>
      </c>
      <c r="D5" s="49" t="s">
        <v>46</v>
      </c>
      <c r="E5" s="50"/>
      <c r="F5" s="50"/>
      <c r="G5" s="13"/>
      <c r="H5" s="13"/>
      <c r="I5" s="13"/>
      <c r="J5" s="13"/>
    </row>
    <row r="6" spans="1:10" x14ac:dyDescent="0.2">
      <c r="B6" s="17" t="s">
        <v>22</v>
      </c>
      <c r="C6" s="34" t="s">
        <v>10</v>
      </c>
      <c r="D6" s="16">
        <v>240</v>
      </c>
      <c r="E6" s="17" t="s">
        <v>95</v>
      </c>
      <c r="F6" s="13"/>
      <c r="G6" s="13"/>
      <c r="H6" s="13"/>
      <c r="I6" s="13"/>
      <c r="J6" s="13"/>
    </row>
    <row r="7" spans="1:10" x14ac:dyDescent="0.2">
      <c r="C7" s="34" t="s">
        <v>11</v>
      </c>
      <c r="D7" s="16">
        <v>20</v>
      </c>
      <c r="E7" s="17" t="s">
        <v>50</v>
      </c>
      <c r="F7" s="13"/>
      <c r="G7" s="13"/>
      <c r="H7" s="13"/>
      <c r="I7" s="13"/>
      <c r="J7" s="13"/>
    </row>
    <row r="8" spans="1:10" ht="12" customHeight="1" x14ac:dyDescent="0.2">
      <c r="C8" s="34"/>
      <c r="D8" s="16"/>
      <c r="E8" s="13"/>
      <c r="F8" s="13"/>
      <c r="G8" s="13"/>
      <c r="H8" s="13"/>
      <c r="I8" s="13"/>
    </row>
    <row r="9" spans="1:10" x14ac:dyDescent="0.2">
      <c r="A9" s="6" t="s">
        <v>13</v>
      </c>
      <c r="B9" s="6" t="s">
        <v>15</v>
      </c>
      <c r="C9" s="6" t="s">
        <v>17</v>
      </c>
      <c r="D9" s="5" t="s">
        <v>0</v>
      </c>
      <c r="E9" s="6" t="s">
        <v>1</v>
      </c>
      <c r="F9" s="6" t="s">
        <v>2</v>
      </c>
      <c r="G9" s="6" t="s">
        <v>18</v>
      </c>
      <c r="H9" s="6" t="s">
        <v>19</v>
      </c>
      <c r="I9" s="6" t="s">
        <v>14</v>
      </c>
    </row>
    <row r="10" spans="1:10" x14ac:dyDescent="0.2">
      <c r="A10" s="35">
        <v>1</v>
      </c>
      <c r="B10" s="36" t="s">
        <v>87</v>
      </c>
      <c r="C10" s="37" t="s">
        <v>63</v>
      </c>
      <c r="D10" s="37" t="s">
        <v>62</v>
      </c>
      <c r="E10" s="37" t="s">
        <v>33</v>
      </c>
      <c r="F10" s="37">
        <v>10</v>
      </c>
      <c r="G10" s="37">
        <v>0</v>
      </c>
      <c r="H10" s="35">
        <f t="shared" ref="H10:H18" si="0">F10*5</f>
        <v>50</v>
      </c>
      <c r="I10" s="35" t="s">
        <v>36</v>
      </c>
    </row>
    <row r="11" spans="1:10" x14ac:dyDescent="0.2">
      <c r="A11" s="35">
        <v>2</v>
      </c>
      <c r="B11" s="35" t="s">
        <v>98</v>
      </c>
      <c r="C11" s="37" t="s">
        <v>49</v>
      </c>
      <c r="D11" s="38">
        <v>5325010732809</v>
      </c>
      <c r="E11" s="37" t="s">
        <v>33</v>
      </c>
      <c r="F11" s="37">
        <v>20</v>
      </c>
      <c r="G11" s="37">
        <v>0</v>
      </c>
      <c r="H11" s="35">
        <f t="shared" si="0"/>
        <v>100</v>
      </c>
      <c r="I11" s="35" t="s">
        <v>37</v>
      </c>
    </row>
    <row r="12" spans="1:10" x14ac:dyDescent="0.2">
      <c r="A12" s="20">
        <v>3</v>
      </c>
      <c r="B12" s="33" t="s">
        <v>88</v>
      </c>
      <c r="C12" s="32" t="s">
        <v>74</v>
      </c>
      <c r="D12" s="32" t="s">
        <v>73</v>
      </c>
      <c r="E12" s="32" t="s">
        <v>75</v>
      </c>
      <c r="F12" s="32" t="s">
        <v>34</v>
      </c>
      <c r="G12" s="32">
        <v>0</v>
      </c>
      <c r="H12" s="20">
        <f t="shared" si="0"/>
        <v>10</v>
      </c>
      <c r="I12" s="20" t="s">
        <v>41</v>
      </c>
    </row>
    <row r="13" spans="1:10" x14ac:dyDescent="0.2">
      <c r="A13" s="20">
        <v>4</v>
      </c>
      <c r="B13" s="33" t="s">
        <v>89</v>
      </c>
      <c r="C13" s="32" t="s">
        <v>65</v>
      </c>
      <c r="D13" s="32" t="s">
        <v>64</v>
      </c>
      <c r="E13" s="32" t="s">
        <v>66</v>
      </c>
      <c r="F13" s="32" t="s">
        <v>34</v>
      </c>
      <c r="G13" s="32">
        <v>0</v>
      </c>
      <c r="H13" s="20">
        <f t="shared" si="0"/>
        <v>10</v>
      </c>
      <c r="I13" s="20" t="s">
        <v>38</v>
      </c>
    </row>
    <row r="14" spans="1:10" x14ac:dyDescent="0.2">
      <c r="A14" s="20">
        <v>5</v>
      </c>
      <c r="B14" s="33" t="s">
        <v>90</v>
      </c>
      <c r="C14" s="32" t="s">
        <v>81</v>
      </c>
      <c r="D14" s="32" t="s">
        <v>80</v>
      </c>
      <c r="E14" s="32" t="s">
        <v>82</v>
      </c>
      <c r="F14" s="32" t="s">
        <v>34</v>
      </c>
      <c r="G14" s="32">
        <v>0</v>
      </c>
      <c r="H14" s="20">
        <f t="shared" si="0"/>
        <v>10</v>
      </c>
      <c r="I14" s="20" t="s">
        <v>43</v>
      </c>
    </row>
    <row r="15" spans="1:10" x14ac:dyDescent="0.2">
      <c r="A15" s="20">
        <v>6</v>
      </c>
      <c r="B15" s="33" t="s">
        <v>91</v>
      </c>
      <c r="C15" s="32" t="s">
        <v>60</v>
      </c>
      <c r="D15" s="32" t="s">
        <v>59</v>
      </c>
      <c r="E15" s="32" t="s">
        <v>61</v>
      </c>
      <c r="F15" s="32">
        <v>10</v>
      </c>
      <c r="G15" s="32">
        <v>0</v>
      </c>
      <c r="H15" s="20">
        <f t="shared" si="0"/>
        <v>50</v>
      </c>
      <c r="I15" s="20" t="s">
        <v>35</v>
      </c>
    </row>
    <row r="16" spans="1:10" x14ac:dyDescent="0.2">
      <c r="A16" s="20">
        <v>7</v>
      </c>
      <c r="B16" s="33" t="s">
        <v>92</v>
      </c>
      <c r="C16" s="32" t="s">
        <v>68</v>
      </c>
      <c r="D16" s="32" t="s">
        <v>67</v>
      </c>
      <c r="E16" s="32" t="s">
        <v>69</v>
      </c>
      <c r="F16" s="32" t="s">
        <v>70</v>
      </c>
      <c r="G16" s="32">
        <v>0</v>
      </c>
      <c r="H16" s="20">
        <f t="shared" si="0"/>
        <v>20</v>
      </c>
      <c r="I16" s="20" t="s">
        <v>39</v>
      </c>
    </row>
    <row r="17" spans="1:9" x14ac:dyDescent="0.2">
      <c r="A17" s="20">
        <v>8</v>
      </c>
      <c r="B17" s="33" t="s">
        <v>93</v>
      </c>
      <c r="C17" s="32" t="s">
        <v>72</v>
      </c>
      <c r="D17" s="32" t="s">
        <v>71</v>
      </c>
      <c r="E17" s="32" t="s">
        <v>45</v>
      </c>
      <c r="F17" s="32" t="s">
        <v>34</v>
      </c>
      <c r="G17" s="32">
        <v>0</v>
      </c>
      <c r="H17" s="20">
        <f t="shared" si="0"/>
        <v>10</v>
      </c>
      <c r="I17" s="20" t="s">
        <v>40</v>
      </c>
    </row>
    <row r="18" spans="1:9" x14ac:dyDescent="0.2">
      <c r="A18" s="20">
        <v>9</v>
      </c>
      <c r="B18" s="33" t="s">
        <v>94</v>
      </c>
      <c r="C18" s="32" t="s">
        <v>77</v>
      </c>
      <c r="D18" s="32" t="s">
        <v>76</v>
      </c>
      <c r="E18" s="32" t="s">
        <v>78</v>
      </c>
      <c r="F18" s="32" t="s">
        <v>34</v>
      </c>
      <c r="G18" s="32">
        <v>0</v>
      </c>
      <c r="H18" s="20">
        <f t="shared" si="0"/>
        <v>10</v>
      </c>
      <c r="I18" s="20" t="s">
        <v>42</v>
      </c>
    </row>
  </sheetData>
  <mergeCells count="2">
    <mergeCell ref="D2:E2"/>
    <mergeCell ref="D5:F5"/>
  </mergeCells>
  <pageMargins left="0.7" right="0.7" top="0.75" bottom="0.75" header="0.3" footer="0.3"/>
  <pageSetup scale="96" orientation="landscape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I2" sqref="I2"/>
    </sheetView>
  </sheetViews>
  <sheetFormatPr defaultRowHeight="12.75" x14ac:dyDescent="0.2"/>
  <cols>
    <col min="1" max="1" width="5" style="11" bestFit="1" customWidth="1"/>
    <col min="2" max="2" width="6.42578125" style="11" customWidth="1"/>
    <col min="3" max="3" width="17.28515625" style="11" bestFit="1" customWidth="1"/>
    <col min="4" max="4" width="15.85546875" style="18" bestFit="1" customWidth="1"/>
    <col min="5" max="5" width="23.28515625" style="18" bestFit="1" customWidth="1"/>
    <col min="6" max="6" width="5" style="19" bestFit="1" customWidth="1"/>
    <col min="7" max="7" width="9.28515625" style="11" bestFit="1" customWidth="1"/>
    <col min="8" max="8" width="5.5703125" style="11" bestFit="1" customWidth="1"/>
    <col min="9" max="9" width="10.5703125" style="11" bestFit="1" customWidth="1"/>
    <col min="10" max="10" width="17.28515625" style="11" customWidth="1"/>
    <col min="11" max="11" width="10.5703125" style="11" bestFit="1" customWidth="1"/>
    <col min="12" max="12" width="16.5703125" style="11" customWidth="1"/>
    <col min="13" max="16384" width="9.140625" style="11"/>
  </cols>
  <sheetData>
    <row r="1" spans="1:10" x14ac:dyDescent="0.2">
      <c r="C1" s="40" t="s">
        <v>3</v>
      </c>
      <c r="D1" s="12" t="s">
        <v>96</v>
      </c>
      <c r="E1" s="13"/>
      <c r="F1" s="13"/>
      <c r="G1" s="14" t="s">
        <v>4</v>
      </c>
      <c r="H1" s="14"/>
      <c r="I1" s="17" t="s">
        <v>102</v>
      </c>
    </row>
    <row r="2" spans="1:10" x14ac:dyDescent="0.2">
      <c r="C2" s="40" t="s">
        <v>5</v>
      </c>
      <c r="D2" s="47" t="s">
        <v>52</v>
      </c>
      <c r="E2" s="48"/>
      <c r="F2" s="13"/>
      <c r="G2" s="14" t="s">
        <v>6</v>
      </c>
      <c r="H2" s="14"/>
      <c r="I2" s="46">
        <v>41416</v>
      </c>
    </row>
    <row r="3" spans="1:10" x14ac:dyDescent="0.2">
      <c r="C3" s="40" t="s">
        <v>7</v>
      </c>
      <c r="D3" s="16" t="s">
        <v>20</v>
      </c>
      <c r="E3" s="1" t="s">
        <v>12</v>
      </c>
      <c r="F3" s="13"/>
      <c r="G3" s="13"/>
      <c r="H3" s="13"/>
      <c r="I3" s="13"/>
      <c r="J3" s="13"/>
    </row>
    <row r="4" spans="1:10" x14ac:dyDescent="0.2">
      <c r="C4" s="40" t="s">
        <v>8</v>
      </c>
      <c r="D4" s="2" t="s">
        <v>21</v>
      </c>
      <c r="E4" s="40"/>
      <c r="F4" s="13"/>
      <c r="G4" s="13"/>
      <c r="H4" s="13"/>
      <c r="I4" s="13"/>
      <c r="J4" s="13"/>
    </row>
    <row r="5" spans="1:10" x14ac:dyDescent="0.2">
      <c r="B5" s="17" t="s">
        <v>16</v>
      </c>
      <c r="C5" s="40" t="s">
        <v>9</v>
      </c>
      <c r="D5" s="49" t="s">
        <v>46</v>
      </c>
      <c r="E5" s="50"/>
      <c r="F5" s="50"/>
      <c r="G5" s="13"/>
      <c r="H5" s="13"/>
      <c r="I5" s="13"/>
      <c r="J5" s="13"/>
    </row>
    <row r="6" spans="1:10" x14ac:dyDescent="0.2">
      <c r="B6" s="17" t="s">
        <v>22</v>
      </c>
      <c r="C6" s="40" t="s">
        <v>10</v>
      </c>
      <c r="D6" s="16">
        <v>240</v>
      </c>
      <c r="E6" s="17" t="s">
        <v>95</v>
      </c>
      <c r="F6" s="13"/>
      <c r="G6" s="13"/>
      <c r="H6" s="13"/>
      <c r="I6" s="13"/>
      <c r="J6" s="13"/>
    </row>
    <row r="7" spans="1:10" x14ac:dyDescent="0.2">
      <c r="C7" s="40" t="s">
        <v>11</v>
      </c>
      <c r="D7" s="16">
        <v>20</v>
      </c>
      <c r="E7" s="17" t="s">
        <v>50</v>
      </c>
      <c r="F7" s="13"/>
      <c r="G7" s="13"/>
      <c r="H7" s="13"/>
      <c r="I7" s="13"/>
      <c r="J7" s="13"/>
    </row>
    <row r="8" spans="1:10" ht="12" customHeight="1" x14ac:dyDescent="0.2">
      <c r="C8" s="40"/>
      <c r="D8" s="16"/>
      <c r="E8" s="13"/>
      <c r="F8" s="13"/>
      <c r="G8" s="13"/>
      <c r="H8" s="13"/>
      <c r="I8" s="13"/>
    </row>
    <row r="9" spans="1:10" x14ac:dyDescent="0.2">
      <c r="A9" s="6" t="s">
        <v>13</v>
      </c>
      <c r="B9" s="6" t="s">
        <v>15</v>
      </c>
      <c r="C9" s="6" t="s">
        <v>17</v>
      </c>
      <c r="D9" s="5" t="s">
        <v>0</v>
      </c>
      <c r="E9" s="6" t="s">
        <v>1</v>
      </c>
      <c r="F9" s="6" t="s">
        <v>2</v>
      </c>
      <c r="G9" s="6" t="s">
        <v>18</v>
      </c>
      <c r="H9" s="6" t="s">
        <v>19</v>
      </c>
      <c r="I9" s="6" t="s">
        <v>14</v>
      </c>
    </row>
    <row r="10" spans="1:10" x14ac:dyDescent="0.2">
      <c r="A10" s="35">
        <v>1</v>
      </c>
      <c r="B10" s="36" t="s">
        <v>87</v>
      </c>
      <c r="C10" s="37" t="s">
        <v>63</v>
      </c>
      <c r="D10" s="38">
        <v>5325008292141</v>
      </c>
      <c r="E10" s="37" t="s">
        <v>33</v>
      </c>
      <c r="F10" s="37">
        <v>10</v>
      </c>
      <c r="G10" s="37">
        <v>0</v>
      </c>
      <c r="H10" s="35">
        <f t="shared" ref="H10:H17" si="0">F10*5</f>
        <v>50</v>
      </c>
      <c r="I10" s="35" t="s">
        <v>36</v>
      </c>
    </row>
    <row r="11" spans="1:10" x14ac:dyDescent="0.2">
      <c r="A11" s="35">
        <v>2</v>
      </c>
      <c r="B11" s="35" t="s">
        <v>98</v>
      </c>
      <c r="C11" s="37" t="s">
        <v>49</v>
      </c>
      <c r="D11" s="38">
        <v>5325010732809</v>
      </c>
      <c r="E11" s="37" t="s">
        <v>33</v>
      </c>
      <c r="F11" s="37">
        <v>20</v>
      </c>
      <c r="G11" s="37">
        <v>0</v>
      </c>
      <c r="H11" s="35">
        <f t="shared" si="0"/>
        <v>100</v>
      </c>
      <c r="I11" s="35" t="s">
        <v>37</v>
      </c>
    </row>
    <row r="12" spans="1:10" x14ac:dyDescent="0.2">
      <c r="A12" s="20">
        <v>3</v>
      </c>
      <c r="B12" s="33" t="s">
        <v>88</v>
      </c>
      <c r="C12" s="32" t="s">
        <v>74</v>
      </c>
      <c r="D12" s="45">
        <v>5310000509372</v>
      </c>
      <c r="E12" s="32" t="s">
        <v>75</v>
      </c>
      <c r="F12" s="44">
        <v>2</v>
      </c>
      <c r="G12" s="32">
        <v>0</v>
      </c>
      <c r="H12" s="20">
        <f t="shared" si="0"/>
        <v>10</v>
      </c>
      <c r="I12" s="20" t="s">
        <v>41</v>
      </c>
    </row>
    <row r="13" spans="1:10" x14ac:dyDescent="0.2">
      <c r="A13" s="20">
        <v>4</v>
      </c>
      <c r="B13" s="33" t="s">
        <v>89</v>
      </c>
      <c r="C13" s="32" t="s">
        <v>65</v>
      </c>
      <c r="D13" s="45">
        <v>5315006821733</v>
      </c>
      <c r="E13" s="32" t="s">
        <v>66</v>
      </c>
      <c r="F13" s="44">
        <v>2</v>
      </c>
      <c r="G13" s="32">
        <v>0</v>
      </c>
      <c r="H13" s="20">
        <f t="shared" si="0"/>
        <v>10</v>
      </c>
      <c r="I13" s="20" t="s">
        <v>38</v>
      </c>
    </row>
    <row r="14" spans="1:10" x14ac:dyDescent="0.2">
      <c r="A14" s="20">
        <v>5</v>
      </c>
      <c r="B14" s="33" t="s">
        <v>90</v>
      </c>
      <c r="C14" s="32" t="s">
        <v>81</v>
      </c>
      <c r="D14" s="45">
        <v>5310000742328</v>
      </c>
      <c r="E14" s="32" t="s">
        <v>82</v>
      </c>
      <c r="F14" s="44">
        <v>2</v>
      </c>
      <c r="G14" s="32">
        <v>0</v>
      </c>
      <c r="H14" s="20">
        <f t="shared" si="0"/>
        <v>10</v>
      </c>
      <c r="I14" s="20" t="s">
        <v>43</v>
      </c>
    </row>
    <row r="15" spans="1:10" x14ac:dyDescent="0.2">
      <c r="A15" s="20">
        <v>6</v>
      </c>
      <c r="B15" s="33" t="s">
        <v>91</v>
      </c>
      <c r="C15" s="32" t="s">
        <v>60</v>
      </c>
      <c r="D15" s="45">
        <v>5325008087913</v>
      </c>
      <c r="E15" s="32" t="s">
        <v>61</v>
      </c>
      <c r="F15" s="32">
        <v>10</v>
      </c>
      <c r="G15" s="32">
        <v>0</v>
      </c>
      <c r="H15" s="20">
        <f t="shared" si="0"/>
        <v>50</v>
      </c>
      <c r="I15" s="20" t="s">
        <v>35</v>
      </c>
    </row>
    <row r="16" spans="1:10" x14ac:dyDescent="0.2">
      <c r="A16" s="20">
        <v>7</v>
      </c>
      <c r="B16" s="33" t="s">
        <v>92</v>
      </c>
      <c r="C16" s="32" t="s">
        <v>68</v>
      </c>
      <c r="D16" s="45">
        <v>3110001836730</v>
      </c>
      <c r="E16" s="32" t="s">
        <v>69</v>
      </c>
      <c r="F16" s="44">
        <v>4</v>
      </c>
      <c r="G16" s="32">
        <v>0</v>
      </c>
      <c r="H16" s="20">
        <f t="shared" si="0"/>
        <v>20</v>
      </c>
      <c r="I16" s="20" t="s">
        <v>39</v>
      </c>
    </row>
    <row r="17" spans="1:9" x14ac:dyDescent="0.2">
      <c r="A17" s="20">
        <v>8</v>
      </c>
      <c r="B17" s="33" t="s">
        <v>93</v>
      </c>
      <c r="C17" s="32" t="s">
        <v>72</v>
      </c>
      <c r="D17" s="45">
        <v>5306005105338</v>
      </c>
      <c r="E17" s="32" t="s">
        <v>45</v>
      </c>
      <c r="F17" s="44">
        <v>2</v>
      </c>
      <c r="G17" s="32">
        <v>0</v>
      </c>
      <c r="H17" s="20">
        <f t="shared" si="0"/>
        <v>10</v>
      </c>
      <c r="I17" s="20" t="s">
        <v>40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D4" sqref="D4"/>
    </sheetView>
  </sheetViews>
  <sheetFormatPr defaultRowHeight="12.75" x14ac:dyDescent="0.2"/>
  <cols>
    <col min="2" max="2" width="15.28515625" customWidth="1"/>
    <col min="3" max="3" width="15.7109375" customWidth="1"/>
    <col min="4" max="4" width="24.5703125" customWidth="1"/>
    <col min="8" max="8" width="13.140625" customWidth="1"/>
  </cols>
  <sheetData>
    <row r="1" spans="1:8" x14ac:dyDescent="0.2">
      <c r="A1" s="6" t="s">
        <v>15</v>
      </c>
      <c r="B1" s="6" t="s">
        <v>17</v>
      </c>
      <c r="C1" s="5" t="s">
        <v>0</v>
      </c>
      <c r="D1" s="6" t="s">
        <v>1</v>
      </c>
      <c r="E1" s="6" t="s">
        <v>2</v>
      </c>
      <c r="F1" s="6" t="s">
        <v>18</v>
      </c>
      <c r="G1" s="6" t="s">
        <v>19</v>
      </c>
      <c r="H1" s="6" t="s">
        <v>14</v>
      </c>
    </row>
    <row r="2" spans="1:8" x14ac:dyDescent="0.2">
      <c r="A2" s="36" t="s">
        <v>87</v>
      </c>
      <c r="B2" s="37" t="s">
        <v>63</v>
      </c>
      <c r="C2" s="37" t="s">
        <v>62</v>
      </c>
      <c r="D2" s="37" t="s">
        <v>33</v>
      </c>
      <c r="E2" s="37">
        <v>10</v>
      </c>
      <c r="F2" s="37">
        <v>0</v>
      </c>
      <c r="G2" s="35">
        <f t="shared" ref="G2:G9" si="0">E2*5</f>
        <v>50</v>
      </c>
      <c r="H2" s="35" t="s">
        <v>36</v>
      </c>
    </row>
    <row r="3" spans="1:8" x14ac:dyDescent="0.2">
      <c r="A3" s="35" t="s">
        <v>98</v>
      </c>
      <c r="B3" s="37" t="s">
        <v>49</v>
      </c>
      <c r="C3" s="38">
        <v>5325010732809</v>
      </c>
      <c r="D3" s="37" t="s">
        <v>33</v>
      </c>
      <c r="E3" s="37">
        <v>20</v>
      </c>
      <c r="F3" s="37">
        <v>0</v>
      </c>
      <c r="G3" s="35">
        <f t="shared" si="0"/>
        <v>100</v>
      </c>
      <c r="H3" s="35" t="s">
        <v>37</v>
      </c>
    </row>
    <row r="4" spans="1:8" x14ac:dyDescent="0.2">
      <c r="A4" s="33" t="s">
        <v>88</v>
      </c>
      <c r="B4" s="32" t="s">
        <v>74</v>
      </c>
      <c r="C4" s="32" t="s">
        <v>73</v>
      </c>
      <c r="D4" s="32" t="s">
        <v>103</v>
      </c>
      <c r="E4" s="32" t="s">
        <v>34</v>
      </c>
      <c r="F4" s="32">
        <v>0</v>
      </c>
      <c r="G4" s="20">
        <f t="shared" si="0"/>
        <v>10</v>
      </c>
      <c r="H4" s="20" t="s">
        <v>41</v>
      </c>
    </row>
    <row r="5" spans="1:8" x14ac:dyDescent="0.2">
      <c r="A5" s="33" t="s">
        <v>89</v>
      </c>
      <c r="B5" s="32" t="s">
        <v>65</v>
      </c>
      <c r="C5" s="32" t="s">
        <v>64</v>
      </c>
      <c r="D5" s="32" t="s">
        <v>66</v>
      </c>
      <c r="E5" s="32" t="s">
        <v>34</v>
      </c>
      <c r="F5" s="32">
        <v>0</v>
      </c>
      <c r="G5" s="20">
        <f t="shared" si="0"/>
        <v>10</v>
      </c>
      <c r="H5" s="20" t="s">
        <v>38</v>
      </c>
    </row>
    <row r="6" spans="1:8" x14ac:dyDescent="0.2">
      <c r="A6" s="33" t="s">
        <v>90</v>
      </c>
      <c r="B6" s="32" t="s">
        <v>81</v>
      </c>
      <c r="C6" s="32" t="s">
        <v>80</v>
      </c>
      <c r="D6" s="32" t="s">
        <v>103</v>
      </c>
      <c r="E6" s="32" t="s">
        <v>34</v>
      </c>
      <c r="F6" s="32">
        <v>0</v>
      </c>
      <c r="G6" s="20">
        <f t="shared" si="0"/>
        <v>10</v>
      </c>
      <c r="H6" s="20" t="s">
        <v>43</v>
      </c>
    </row>
    <row r="7" spans="1:8" x14ac:dyDescent="0.2">
      <c r="A7" s="33" t="s">
        <v>91</v>
      </c>
      <c r="B7" s="32" t="s">
        <v>60</v>
      </c>
      <c r="C7" s="32" t="s">
        <v>59</v>
      </c>
      <c r="D7" s="32" t="s">
        <v>61</v>
      </c>
      <c r="E7" s="32">
        <v>10</v>
      </c>
      <c r="F7" s="32">
        <v>0</v>
      </c>
      <c r="G7" s="20">
        <f t="shared" si="0"/>
        <v>50</v>
      </c>
      <c r="H7" s="20" t="s">
        <v>35</v>
      </c>
    </row>
    <row r="8" spans="1:8" x14ac:dyDescent="0.2">
      <c r="A8" s="33" t="s">
        <v>92</v>
      </c>
      <c r="B8" s="32" t="s">
        <v>68</v>
      </c>
      <c r="C8" s="32" t="s">
        <v>67</v>
      </c>
      <c r="D8" s="32" t="s">
        <v>104</v>
      </c>
      <c r="E8" s="32" t="s">
        <v>70</v>
      </c>
      <c r="F8" s="32">
        <v>0</v>
      </c>
      <c r="G8" s="20">
        <f t="shared" si="0"/>
        <v>20</v>
      </c>
      <c r="H8" s="20" t="s">
        <v>39</v>
      </c>
    </row>
    <row r="9" spans="1:8" x14ac:dyDescent="0.2">
      <c r="A9" s="33" t="s">
        <v>93</v>
      </c>
      <c r="B9" s="32" t="s">
        <v>72</v>
      </c>
      <c r="C9" s="32" t="s">
        <v>71</v>
      </c>
      <c r="D9" s="32" t="s">
        <v>45</v>
      </c>
      <c r="E9" s="32" t="s">
        <v>34</v>
      </c>
      <c r="F9" s="32">
        <v>0</v>
      </c>
      <c r="G9" s="20">
        <f t="shared" si="0"/>
        <v>10</v>
      </c>
      <c r="H9" s="20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BOM VALIDATION</vt:lpstr>
      <vt:lpstr>Rev A </vt:lpstr>
      <vt:lpstr>Rev B</vt:lpstr>
      <vt:lpstr>TBDB</vt:lpstr>
      <vt:lpstr>Baseline!Print_Area</vt:lpstr>
      <vt:lpstr>'Rev A 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2014-05-06T19:26:04Z</cp:lastPrinted>
  <dcterms:created xsi:type="dcterms:W3CDTF">2004-09-30T17:31:35Z</dcterms:created>
  <dcterms:modified xsi:type="dcterms:W3CDTF">2016-01-28T21:02:50Z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